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<sst xmlns="http://schemas.openxmlformats.org/spreadsheetml/2006/main" count="217" uniqueCount="159">
  <si>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</si>
  <si>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</si>
  <si>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</si>
  <si>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</si>
  <si>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Δ/ΝΣΗ ΟΡΧΗΣΤΡΑΣ (ΘΕΣΗ 323)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</si>
  <si>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</si>
  <si>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</si>
  <si>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</si>
  <si>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</si>
  <si>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</si>
  <si>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</si>
  <si>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</si>
  <si>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</si>
  <si>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ΦΤΕΝΟΓΙΑΝΝΗ</t>
  </si>
  <si>
    <t>ΕΥΑΓΓΕΛΙΑ</t>
  </si>
  <si>
    <t>ΚΩΝΣΤΑΝΤΙΝΟΣ</t>
  </si>
  <si>
    <t>ΑΙ297603</t>
  </si>
  <si>
    <t>ΝΑΙ</t>
  </si>
  <si>
    <t>ΧΑΛΚΙΟΠΟΥΛΟΥ</t>
  </si>
  <si>
    <t>ΒΑΙΑ</t>
  </si>
  <si>
    <t>ΑΝ909583</t>
  </si>
  <si>
    <t>ΒΛΑΧΟΣ</t>
  </si>
  <si>
    <t>ΛΕΩΝΙΔΑΣ</t>
  </si>
  <si>
    <t>ΑΝΔΡΕΑΣ</t>
  </si>
  <si>
    <t>Χ811760</t>
  </si>
  <si>
    <t>ΑΝΑΣΤΑΣΟΠΟΥΛΟΥ</t>
  </si>
  <si>
    <t>ΣΤΥΛΙΑΝΗ</t>
  </si>
  <si>
    <t>ΝΙΚΟΛΑΟΣ</t>
  </si>
  <si>
    <t>ΑΗ273302</t>
  </si>
  <si>
    <t>ΤΡΑΓΟΥΔΑΡΑ</t>
  </si>
  <si>
    <t>ΜΑΡΙΝΑ</t>
  </si>
  <si>
    <t>ΔΗΜΗΤΡΙΟΣ</t>
  </si>
  <si>
    <t>ΑΖ244153</t>
  </si>
  <si>
    <t>ΖΑΧΑΡΙΑΔΟΥ</t>
  </si>
  <si>
    <t>ΧΡΥΣΟΥΛΑ</t>
  </si>
  <si>
    <t>ΙΩΑΝΝΗΣ</t>
  </si>
  <si>
    <t>ΑΑ234833</t>
  </si>
  <si>
    <t>ΤΡΙΚΟΥΠΗΣ</t>
  </si>
  <si>
    <t>ΑΘΑΝΑΣΙΟΣ</t>
  </si>
  <si>
    <t>ΑΕ200697</t>
  </si>
  <si>
    <t>58,8</t>
  </si>
  <si>
    <t>108,8</t>
  </si>
  <si>
    <t>134,8</t>
  </si>
  <si>
    <t>ΜΠΟΥΣΜΑΛΗΣ</t>
  </si>
  <si>
    <t>ΕΥΑΓΓΕΛΟΣ</t>
  </si>
  <si>
    <t>ΓΕΩΡΓΙΟΣ</t>
  </si>
  <si>
    <t>ΑΖ319181</t>
  </si>
  <si>
    <t>ΚΑΡΑΓΙΑΝΝΗΣ</t>
  </si>
  <si>
    <t>ΠΑΝΑΓΙΩΤΗΣ</t>
  </si>
  <si>
    <t>ΑΝ167201</t>
  </si>
  <si>
    <t>ΛΑΤΑΝΙΩΤΗ</t>
  </si>
  <si>
    <t>ΕΛΕΝΗ</t>
  </si>
  <si>
    <t>ΣΤΥΛΙΑΝΟΣ</t>
  </si>
  <si>
    <t>Χ719055</t>
  </si>
  <si>
    <t>51,6</t>
  </si>
  <si>
    <t>101,6</t>
  </si>
  <si>
    <t>117,6</t>
  </si>
  <si>
    <t>ΣΤΟΥΡΑΣ</t>
  </si>
  <si>
    <t>ΣΠΥΡΙΔΩΝ</t>
  </si>
  <si>
    <t>ΑΖ702679</t>
  </si>
  <si>
    <t>114,8</t>
  </si>
  <si>
    <t>ΝΕΟΦΩΤΙΣΤΟΣ</t>
  </si>
  <si>
    <t>ΘΕΟΔΩΡΟΣ</t>
  </si>
  <si>
    <t>Χ779188</t>
  </si>
  <si>
    <t>49,5</t>
  </si>
  <si>
    <t>109,5</t>
  </si>
  <si>
    <t>ΚΑΡΑΝΤΖΙΝΗΣ</t>
  </si>
  <si>
    <t>ΘΩΜΑΣ</t>
  </si>
  <si>
    <t>ΑΑ304327</t>
  </si>
  <si>
    <t>ΑΥΛΩΝΙΤΟΥ</t>
  </si>
  <si>
    <t>ΧΡΥΣΑΝΘΗ</t>
  </si>
  <si>
    <t>ΑΝΑΣΤΑΣΙΟΣ</t>
  </si>
  <si>
    <t>ΑΙ563330</t>
  </si>
  <si>
    <t>52,8</t>
  </si>
  <si>
    <t>97,8</t>
  </si>
  <si>
    <t>ΚΑΤΣΑΡΑ</t>
  </si>
  <si>
    <t>ΕΥΔΟΚΙΑ</t>
  </si>
  <si>
    <t>ΑΙ427242</t>
  </si>
  <si>
    <t>ΜΠΙΣΜΠΑΣ</t>
  </si>
  <si>
    <t>ΛΑΖΑΡΟΣ</t>
  </si>
  <si>
    <t>ΑΒ837861</t>
  </si>
  <si>
    <t>ΒΑΛΚΑΝΗΣ</t>
  </si>
  <si>
    <t>ΑΒ868602</t>
  </si>
  <si>
    <t>ΜΠΟΥΛΑΣΙΚΗΣ</t>
  </si>
  <si>
    <t>ΧΡΙΣΤΟΔΟΥΛΟΣ</t>
  </si>
  <si>
    <t>ΑΝ586579</t>
  </si>
  <si>
    <t>ΑΣΗΜΑΚΟΠΟΥΛΟΥ</t>
  </si>
  <si>
    <t>ΚΑΝΕΛΛΑ ΜΑΡΙΑ</t>
  </si>
  <si>
    <t>Χ434922</t>
  </si>
  <si>
    <t>ΚΑΤΤΑΒΕΝΑΚΗΣ</t>
  </si>
  <si>
    <t>ΒΑΣΙΛΕΙΟΣ ΜΙΧΑΗΛ</t>
  </si>
  <si>
    <t>ΑΟ456432</t>
  </si>
  <si>
    <t>98,8</t>
  </si>
  <si>
    <t>26-8</t>
  </si>
  <si>
    <t>152,6</t>
  </si>
  <si>
    <t>ΧΑΛΔΟΥΠΗΣ</t>
  </si>
  <si>
    <t>Ξ964724</t>
  </si>
  <si>
    <t>ΡΑΠΤΗΣ</t>
  </si>
  <si>
    <t>ΑΑ311405</t>
  </si>
  <si>
    <t>ΚΟΜΠΟΥΡΑ</t>
  </si>
  <si>
    <t>ΠΑΡΑΣΚΕΥΗ</t>
  </si>
  <si>
    <t>ΧΡΗΣΤΟΣ</t>
  </si>
  <si>
    <t>ΑΙ297320</t>
  </si>
  <si>
    <t>ΙΑΤΡΑΣ</t>
  </si>
  <si>
    <t>ΑΝ312733</t>
  </si>
  <si>
    <t>ΜΗΤΣΟΠΟΥΛΟΥ</t>
  </si>
  <si>
    <t>ΜΑΡΙΑ</t>
  </si>
  <si>
    <t>ΑΒ104748</t>
  </si>
  <si>
    <t>ΚΥΡΓΙΑ</t>
  </si>
  <si>
    <t>ΑΝΑΣΤΑΣΙΑ</t>
  </si>
  <si>
    <t>ΑΕ125626</t>
  </si>
  <si>
    <t>ΒΛΑΔΙΚΑ</t>
  </si>
  <si>
    <t>ΑΙΚΑΤΕΡΙΝΗ</t>
  </si>
  <si>
    <t>ΑΗ354982</t>
  </si>
  <si>
    <t>ΝΤΙΝΤΗΣ</t>
  </si>
  <si>
    <t>ΦΩΤΙΟΣ</t>
  </si>
  <si>
    <t>ΑΚ415956</t>
  </si>
  <si>
    <t>ΑΘΑΝΑΣΟΠΟΥΛΟΥ</t>
  </si>
  <si>
    <t>ΑΟ057262</t>
  </si>
  <si>
    <t>ΔΑΒΟΡΑ</t>
  </si>
  <si>
    <t>ΕΥΔΟΞΙΑ</t>
  </si>
  <si>
    <t>ΠΡΟΔΡΟΜΟΣ</t>
  </si>
  <si>
    <t>ΑΗ675311</t>
  </si>
  <si>
    <t>ΠΟΛΥΧΡΟΝΙΑΔΗΣ</t>
  </si>
  <si>
    <t>ΕΜΜΑΝΟΥΗΛ</t>
  </si>
  <si>
    <t>ΑΕ347318</t>
  </si>
  <si>
    <t>ΤΟΥΜΠΑΝΑΚΗ</t>
  </si>
  <si>
    <t>ΣΟΦΙΑ</t>
  </si>
  <si>
    <t>Χ397186</t>
  </si>
  <si>
    <t>ΚΑΠΑΝΙΚΗΣ</t>
  </si>
  <si>
    <t>ΒΑΣΙΛΕΙΟΣ</t>
  </si>
  <si>
    <t>ΑΕ954508</t>
  </si>
  <si>
    <t>ΑΣΙΚΗΣ</t>
  </si>
  <si>
    <t>ΜΙΧΑΗΛ</t>
  </si>
  <si>
    <t>ΑΕ344927</t>
  </si>
  <si>
    <t>58,2</t>
  </si>
  <si>
    <t>61,2</t>
  </si>
  <si>
    <t>ΑΘΑΝΑΣΙΟΥ</t>
  </si>
  <si>
    <t>ΑΚ434693</t>
  </si>
  <si>
    <t>ΚΙΝΟΒΑ</t>
  </si>
  <si>
    <t>ΑΒ785891</t>
  </si>
  <si>
    <t>ΒΗΤΟΠΟΥΛΟΣ</t>
  </si>
  <si>
    <t>ΗΛΙΑΣ</t>
  </si>
  <si>
    <t>ΑΖ289717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</si>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</sst>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3208</v>
      </c>
      <c r="C8" t="s">
        <v>13</v>
      </c>
      <c r="D8" t="s">
        <v>14</v>
      </c>
      <c r="E8" t="s">
        <v>15</v>
      </c>
      <c r="F8" t="s">
        <v>16</v>
      </c>
      <c r="G8" t="str">
        <f>"00530918"</f>
        <v>00530918</v>
      </c>
      <c r="H8">
        <v>60</v>
      </c>
      <c r="I8">
        <v>10</v>
      </c>
      <c r="M8">
        <v>20</v>
      </c>
      <c r="N8">
        <v>0</v>
      </c>
      <c r="O8">
        <v>10</v>
      </c>
      <c r="P8">
        <v>100</v>
      </c>
      <c r="Q8">
        <v>107</v>
      </c>
      <c r="R8">
        <v>107</v>
      </c>
      <c r="S8">
        <v>3</v>
      </c>
      <c r="T8">
        <v>0</v>
      </c>
      <c r="V8" t="s">
        <v>17</v>
      </c>
      <c r="W8">
        <v>210</v>
      </c>
    </row>
    <row r="9" spans="1:23" x14ac:dyDescent="0.25">
      <c r="A9">
        <v>2</v>
      </c>
      <c r="B9">
        <v>5590</v>
      </c>
      <c r="C9" t="s">
        <v>18</v>
      </c>
      <c r="D9" t="s">
        <v>19</v>
      </c>
      <c r="E9" t="s">
        <v>15</v>
      </c>
      <c r="F9" t="s">
        <v>20</v>
      </c>
      <c r="G9" t="str">
        <f>"00125495"</f>
        <v>00125495</v>
      </c>
      <c r="H9">
        <v>60</v>
      </c>
      <c r="I9">
        <v>10</v>
      </c>
      <c r="J9">
        <v>20</v>
      </c>
      <c r="L9">
        <v>10</v>
      </c>
      <c r="M9">
        <v>20</v>
      </c>
      <c r="N9">
        <v>20</v>
      </c>
      <c r="O9">
        <v>0</v>
      </c>
      <c r="P9">
        <v>110</v>
      </c>
      <c r="Q9">
        <v>66</v>
      </c>
      <c r="R9">
        <v>66</v>
      </c>
      <c r="S9">
        <v>9</v>
      </c>
      <c r="T9">
        <v>0</v>
      </c>
      <c r="V9" t="s">
        <v>17</v>
      </c>
      <c r="W9">
        <v>185</v>
      </c>
    </row>
    <row r="10" spans="1:23" x14ac:dyDescent="0.25">
      <c r="A10">
        <v>3</v>
      </c>
      <c r="B10">
        <v>3100</v>
      </c>
      <c r="C10" t="s">
        <v>21</v>
      </c>
      <c r="D10" t="s">
        <v>22</v>
      </c>
      <c r="E10" t="s">
        <v>23</v>
      </c>
      <c r="F10" t="s">
        <v>24</v>
      </c>
      <c r="G10" t="str">
        <f>"00651569"</f>
        <v>00651569</v>
      </c>
      <c r="H10">
        <v>51</v>
      </c>
      <c r="I10">
        <v>10</v>
      </c>
      <c r="M10">
        <v>20</v>
      </c>
      <c r="N10">
        <v>0</v>
      </c>
      <c r="O10">
        <v>0</v>
      </c>
      <c r="P10">
        <v>81</v>
      </c>
      <c r="Q10">
        <v>90</v>
      </c>
      <c r="R10">
        <v>90</v>
      </c>
      <c r="S10">
        <v>3</v>
      </c>
      <c r="T10">
        <v>0</v>
      </c>
      <c r="V10" t="s">
        <v>17</v>
      </c>
      <c r="W10">
        <v>174</v>
      </c>
    </row>
    <row r="11" spans="1:23" x14ac:dyDescent="0.25">
      <c r="A11">
        <v>4</v>
      </c>
      <c r="B11">
        <v>1508</v>
      </c>
      <c r="C11" t="s">
        <v>25</v>
      </c>
      <c r="D11" t="s">
        <v>26</v>
      </c>
      <c r="E11" t="s">
        <v>27</v>
      </c>
      <c r="F11" t="s">
        <v>28</v>
      </c>
      <c r="G11" t="str">
        <f>"00593452"</f>
        <v>00593452</v>
      </c>
      <c r="H11">
        <v>57</v>
      </c>
      <c r="I11">
        <v>10</v>
      </c>
      <c r="J11">
        <v>20</v>
      </c>
      <c r="L11">
        <v>10</v>
      </c>
      <c r="M11">
        <v>20</v>
      </c>
      <c r="N11">
        <v>20</v>
      </c>
      <c r="O11">
        <v>0</v>
      </c>
      <c r="P11">
        <v>107</v>
      </c>
      <c r="Q11">
        <v>58</v>
      </c>
      <c r="R11">
        <v>58</v>
      </c>
      <c r="S11">
        <v>0</v>
      </c>
      <c r="T11">
        <v>0</v>
      </c>
      <c r="V11" t="s">
        <v>17</v>
      </c>
      <c r="W11">
        <v>165</v>
      </c>
    </row>
    <row r="12" spans="1:23" x14ac:dyDescent="0.25">
      <c r="A12">
        <v>5</v>
      </c>
      <c r="B12">
        <v>1881</v>
      </c>
      <c r="C12" t="s">
        <v>29</v>
      </c>
      <c r="D12" t="s">
        <v>30</v>
      </c>
      <c r="E12" t="s">
        <v>31</v>
      </c>
      <c r="F12" t="s">
        <v>32</v>
      </c>
      <c r="G12" t="str">
        <f>"00538502"</f>
        <v>00538502</v>
      </c>
      <c r="H12">
        <v>57</v>
      </c>
      <c r="I12">
        <v>10</v>
      </c>
      <c r="J12">
        <v>20</v>
      </c>
      <c r="M12">
        <v>20</v>
      </c>
      <c r="N12">
        <v>20</v>
      </c>
      <c r="O12">
        <v>10</v>
      </c>
      <c r="P12">
        <v>117</v>
      </c>
      <c r="Q12">
        <v>43</v>
      </c>
      <c r="R12">
        <v>43</v>
      </c>
      <c r="S12">
        <v>0</v>
      </c>
      <c r="T12">
        <v>0</v>
      </c>
      <c r="V12" t="s">
        <v>17</v>
      </c>
      <c r="W12">
        <v>160</v>
      </c>
    </row>
    <row r="13" spans="1:23" x14ac:dyDescent="0.25">
      <c r="A13">
        <v>6</v>
      </c>
      <c r="B13">
        <v>5066</v>
      </c>
      <c r="C13" t="s">
        <v>33</v>
      </c>
      <c r="D13" t="s">
        <v>34</v>
      </c>
      <c r="E13" t="s">
        <v>35</v>
      </c>
      <c r="F13" t="s">
        <v>36</v>
      </c>
      <c r="G13" t="str">
        <f>"200903000176"</f>
        <v>200903000176</v>
      </c>
      <c r="H13">
        <v>51</v>
      </c>
      <c r="I13">
        <v>0</v>
      </c>
      <c r="K13">
        <v>15</v>
      </c>
      <c r="M13">
        <v>20</v>
      </c>
      <c r="N13">
        <v>15</v>
      </c>
      <c r="O13">
        <v>10</v>
      </c>
      <c r="P13">
        <v>96</v>
      </c>
      <c r="Q13">
        <v>41</v>
      </c>
      <c r="R13">
        <v>41</v>
      </c>
      <c r="S13">
        <v>3</v>
      </c>
      <c r="T13">
        <v>0</v>
      </c>
      <c r="V13" t="s">
        <v>17</v>
      </c>
      <c r="W13">
        <v>140</v>
      </c>
    </row>
    <row r="14" spans="1:23" x14ac:dyDescent="0.25">
      <c r="A14">
        <v>7</v>
      </c>
      <c r="B14">
        <v>125</v>
      </c>
      <c r="C14" t="s">
        <v>37</v>
      </c>
      <c r="D14" t="s">
        <v>38</v>
      </c>
      <c r="E14" t="s">
        <v>35</v>
      </c>
      <c r="F14" t="s">
        <v>39</v>
      </c>
      <c r="G14" t="str">
        <f>"00518793"</f>
        <v>00518793</v>
      </c>
      <c r="H14" t="s">
        <v>40</v>
      </c>
      <c r="I14">
        <v>10</v>
      </c>
      <c r="J14">
        <v>20</v>
      </c>
      <c r="M14">
        <v>20</v>
      </c>
      <c r="N14">
        <v>20</v>
      </c>
      <c r="O14">
        <v>0</v>
      </c>
      <c r="P14" t="s">
        <v>41</v>
      </c>
      <c r="Q14">
        <v>20</v>
      </c>
      <c r="R14">
        <v>20</v>
      </c>
      <c r="S14">
        <v>6</v>
      </c>
      <c r="T14">
        <v>0</v>
      </c>
      <c r="V14" t="s">
        <v>17</v>
      </c>
      <c r="W14" t="s">
        <v>42</v>
      </c>
    </row>
    <row r="15" spans="1:23" x14ac:dyDescent="0.25">
      <c r="A15">
        <v>8</v>
      </c>
      <c r="B15">
        <v>1838</v>
      </c>
      <c r="C15" t="s">
        <v>43</v>
      </c>
      <c r="D15" t="s">
        <v>44</v>
      </c>
      <c r="E15" t="s">
        <v>45</v>
      </c>
      <c r="F15" t="s">
        <v>46</v>
      </c>
      <c r="G15" t="str">
        <f>"00648999"</f>
        <v>00648999</v>
      </c>
      <c r="H15">
        <v>57</v>
      </c>
      <c r="I15">
        <v>10</v>
      </c>
      <c r="M15">
        <v>0</v>
      </c>
      <c r="N15">
        <v>0</v>
      </c>
      <c r="O15">
        <v>0</v>
      </c>
      <c r="P15">
        <v>67</v>
      </c>
      <c r="Q15">
        <v>51</v>
      </c>
      <c r="R15">
        <v>51</v>
      </c>
      <c r="S15">
        <v>12</v>
      </c>
      <c r="T15">
        <v>0</v>
      </c>
      <c r="V15" t="s">
        <v>17</v>
      </c>
      <c r="W15">
        <v>130</v>
      </c>
    </row>
    <row r="16" spans="1:23" x14ac:dyDescent="0.25">
      <c r="A16">
        <v>9</v>
      </c>
      <c r="B16">
        <v>3533</v>
      </c>
      <c r="C16" t="s">
        <v>47</v>
      </c>
      <c r="D16" t="s">
        <v>45</v>
      </c>
      <c r="E16" t="s">
        <v>48</v>
      </c>
      <c r="F16" t="s">
        <v>49</v>
      </c>
      <c r="G16" t="str">
        <f>"00579871"</f>
        <v>00579871</v>
      </c>
      <c r="H16">
        <v>60</v>
      </c>
      <c r="I16">
        <v>10</v>
      </c>
      <c r="J16">
        <v>40</v>
      </c>
      <c r="M16">
        <v>20</v>
      </c>
      <c r="N16">
        <v>20</v>
      </c>
      <c r="O16">
        <v>0</v>
      </c>
      <c r="P16">
        <v>110</v>
      </c>
      <c r="Q16">
        <v>0</v>
      </c>
      <c r="R16">
        <v>0</v>
      </c>
      <c r="S16">
        <v>9</v>
      </c>
      <c r="T16">
        <v>0</v>
      </c>
      <c r="V16" t="s">
        <v>17</v>
      </c>
      <c r="W16">
        <v>119</v>
      </c>
    </row>
    <row r="17" spans="1:23" x14ac:dyDescent="0.25">
      <c r="A17">
        <v>10</v>
      </c>
      <c r="B17">
        <v>3773</v>
      </c>
      <c r="C17" t="s">
        <v>50</v>
      </c>
      <c r="D17" t="s">
        <v>51</v>
      </c>
      <c r="E17" t="s">
        <v>52</v>
      </c>
      <c r="F17" t="s">
        <v>53</v>
      </c>
      <c r="G17" t="str">
        <f>"00161956"</f>
        <v>00161956</v>
      </c>
      <c r="H17" t="s">
        <v>54</v>
      </c>
      <c r="I17">
        <v>0</v>
      </c>
      <c r="J17">
        <v>20</v>
      </c>
      <c r="L17">
        <v>10</v>
      </c>
      <c r="M17">
        <v>20</v>
      </c>
      <c r="N17">
        <v>20</v>
      </c>
      <c r="O17">
        <v>10</v>
      </c>
      <c r="P17" t="s">
        <v>55</v>
      </c>
      <c r="Q17">
        <v>13</v>
      </c>
      <c r="R17">
        <v>13</v>
      </c>
      <c r="S17">
        <v>3</v>
      </c>
      <c r="T17">
        <v>0</v>
      </c>
      <c r="V17" t="s">
        <v>17</v>
      </c>
      <c r="W17" t="s">
        <v>56</v>
      </c>
    </row>
    <row r="18" spans="1:23" x14ac:dyDescent="0.25">
      <c r="A18">
        <v>11</v>
      </c>
      <c r="B18">
        <v>283</v>
      </c>
      <c r="C18" t="s">
        <v>57</v>
      </c>
      <c r="D18" t="s">
        <v>48</v>
      </c>
      <c r="E18" t="s">
        <v>58</v>
      </c>
      <c r="F18" t="s">
        <v>59</v>
      </c>
      <c r="G18" t="str">
        <f>"00117898"</f>
        <v>00117898</v>
      </c>
      <c r="H18" t="s">
        <v>40</v>
      </c>
      <c r="I18">
        <v>10</v>
      </c>
      <c r="L18">
        <v>10</v>
      </c>
      <c r="M18">
        <v>20</v>
      </c>
      <c r="N18">
        <v>10</v>
      </c>
      <c r="O18">
        <v>10</v>
      </c>
      <c r="P18" t="s">
        <v>41</v>
      </c>
      <c r="Q18">
        <v>0</v>
      </c>
      <c r="R18">
        <v>0</v>
      </c>
      <c r="S18">
        <v>6</v>
      </c>
      <c r="T18">
        <v>0</v>
      </c>
      <c r="V18" t="s">
        <v>17</v>
      </c>
      <c r="W18" t="s">
        <v>60</v>
      </c>
    </row>
    <row r="19" spans="1:23" x14ac:dyDescent="0.25">
      <c r="A19">
        <v>12</v>
      </c>
      <c r="B19">
        <v>4707</v>
      </c>
      <c r="C19" t="s">
        <v>61</v>
      </c>
      <c r="D19" t="s">
        <v>62</v>
      </c>
      <c r="E19" t="s">
        <v>27</v>
      </c>
      <c r="F19" t="s">
        <v>63</v>
      </c>
      <c r="G19" t="str">
        <f>"201507003563"</f>
        <v>201507003563</v>
      </c>
      <c r="H19" t="s">
        <v>64</v>
      </c>
      <c r="I19">
        <v>10</v>
      </c>
      <c r="J19">
        <v>20</v>
      </c>
      <c r="M19">
        <v>20</v>
      </c>
      <c r="N19">
        <v>20</v>
      </c>
      <c r="O19">
        <v>10</v>
      </c>
      <c r="P19" t="s">
        <v>65</v>
      </c>
      <c r="Q19">
        <v>0</v>
      </c>
      <c r="R19">
        <v>0</v>
      </c>
      <c r="S19">
        <v>0</v>
      </c>
      <c r="T19">
        <v>0</v>
      </c>
      <c r="V19" t="s">
        <v>17</v>
      </c>
      <c r="W19" t="s">
        <v>65</v>
      </c>
    </row>
    <row r="20" spans="1:23" x14ac:dyDescent="0.25">
      <c r="A20">
        <v>13</v>
      </c>
      <c r="B20">
        <v>203</v>
      </c>
      <c r="C20" t="s">
        <v>66</v>
      </c>
      <c r="D20" t="s">
        <v>45</v>
      </c>
      <c r="E20" t="s">
        <v>67</v>
      </c>
      <c r="F20" t="s">
        <v>68</v>
      </c>
      <c r="G20" t="str">
        <f>"00572374"</f>
        <v>00572374</v>
      </c>
      <c r="H20">
        <v>57</v>
      </c>
      <c r="I20">
        <v>10</v>
      </c>
      <c r="L20">
        <v>10</v>
      </c>
      <c r="M20">
        <v>20</v>
      </c>
      <c r="N20">
        <v>10</v>
      </c>
      <c r="O20">
        <v>0</v>
      </c>
      <c r="P20">
        <v>97</v>
      </c>
      <c r="Q20">
        <v>0</v>
      </c>
      <c r="R20">
        <v>0</v>
      </c>
      <c r="S20">
        <v>3</v>
      </c>
      <c r="T20">
        <v>0</v>
      </c>
      <c r="V20" t="s">
        <v>17</v>
      </c>
      <c r="W20">
        <v>100</v>
      </c>
    </row>
    <row r="21" spans="1:23" x14ac:dyDescent="0.25">
      <c r="A21">
        <v>14</v>
      </c>
      <c r="B21">
        <v>673</v>
      </c>
      <c r="C21" t="s">
        <v>69</v>
      </c>
      <c r="D21" t="s">
        <v>70</v>
      </c>
      <c r="E21" t="s">
        <v>71</v>
      </c>
      <c r="F21" t="s">
        <v>72</v>
      </c>
      <c r="G21" t="str">
        <f>"00442894"</f>
        <v>00442894</v>
      </c>
      <c r="H21" t="s">
        <v>73</v>
      </c>
      <c r="I21">
        <v>10</v>
      </c>
      <c r="K21">
        <v>15</v>
      </c>
      <c r="M21">
        <v>20</v>
      </c>
      <c r="N21">
        <v>15</v>
      </c>
      <c r="O21">
        <v>0</v>
      </c>
      <c r="P21" t="s">
        <v>74</v>
      </c>
      <c r="Q21">
        <v>0</v>
      </c>
      <c r="R21">
        <v>0</v>
      </c>
      <c r="S21">
        <v>0</v>
      </c>
      <c r="T21">
        <v>0</v>
      </c>
      <c r="V21" t="s">
        <v>17</v>
      </c>
      <c r="W21" t="s">
        <v>74</v>
      </c>
    </row>
    <row r="22" spans="1:23" x14ac:dyDescent="0.25">
      <c r="A22">
        <v>15</v>
      </c>
      <c r="B22">
        <v>5606</v>
      </c>
      <c r="C22" t="s">
        <v>75</v>
      </c>
      <c r="D22" t="s">
        <v>76</v>
      </c>
      <c r="E22" t="s">
        <v>58</v>
      </c>
      <c r="F22" t="s">
        <v>77</v>
      </c>
      <c r="G22" t="str">
        <f>"00585423"</f>
        <v>00585423</v>
      </c>
      <c r="H22">
        <v>51</v>
      </c>
      <c r="I22">
        <v>10</v>
      </c>
      <c r="M22">
        <v>20</v>
      </c>
      <c r="N22">
        <v>0</v>
      </c>
      <c r="O22">
        <v>10</v>
      </c>
      <c r="P22">
        <v>91</v>
      </c>
      <c r="Q22">
        <v>0</v>
      </c>
      <c r="R22">
        <v>0</v>
      </c>
      <c r="S22">
        <v>0</v>
      </c>
      <c r="T22">
        <v>0</v>
      </c>
      <c r="V22" t="s">
        <v>17</v>
      </c>
      <c r="W22">
        <v>91</v>
      </c>
    </row>
    <row r="23" spans="1:23" x14ac:dyDescent="0.25">
      <c r="A23">
        <v>16</v>
      </c>
      <c r="B23">
        <v>1593</v>
      </c>
      <c r="C23" t="s">
        <v>78</v>
      </c>
      <c r="D23" t="s">
        <v>79</v>
      </c>
      <c r="E23" t="s">
        <v>45</v>
      </c>
      <c r="F23" t="s">
        <v>80</v>
      </c>
      <c r="G23" t="str">
        <f>"00159878"</f>
        <v>00159878</v>
      </c>
      <c r="H23">
        <v>57</v>
      </c>
      <c r="I23">
        <v>0</v>
      </c>
      <c r="L23">
        <v>10</v>
      </c>
      <c r="M23">
        <v>20</v>
      </c>
      <c r="N23">
        <v>10</v>
      </c>
      <c r="O23">
        <v>0</v>
      </c>
      <c r="P23">
        <v>87</v>
      </c>
      <c r="Q23">
        <v>0</v>
      </c>
      <c r="R23">
        <v>0</v>
      </c>
      <c r="S23">
        <v>3</v>
      </c>
      <c r="T23">
        <v>0</v>
      </c>
      <c r="V23" t="s">
        <v>17</v>
      </c>
      <c r="W23">
        <v>90</v>
      </c>
    </row>
    <row r="24" spans="1:23" x14ac:dyDescent="0.25">
      <c r="A24">
        <v>17</v>
      </c>
      <c r="B24">
        <v>2774</v>
      </c>
      <c r="C24" t="s">
        <v>81</v>
      </c>
      <c r="D24" t="s">
        <v>71</v>
      </c>
      <c r="E24" t="s">
        <v>79</v>
      </c>
      <c r="F24" t="s">
        <v>82</v>
      </c>
      <c r="G24" t="str">
        <f>"00445637"</f>
        <v>00445637</v>
      </c>
      <c r="H24">
        <v>57</v>
      </c>
      <c r="I24">
        <v>10</v>
      </c>
      <c r="M24">
        <v>0</v>
      </c>
      <c r="N24">
        <v>0</v>
      </c>
      <c r="O24">
        <v>10</v>
      </c>
      <c r="P24">
        <v>77</v>
      </c>
      <c r="Q24">
        <v>0</v>
      </c>
      <c r="R24">
        <v>0</v>
      </c>
      <c r="S24">
        <v>0</v>
      </c>
      <c r="T24">
        <v>0</v>
      </c>
      <c r="V24" t="s">
        <v>17</v>
      </c>
      <c r="W24">
        <v>77</v>
      </c>
    </row>
    <row r="25" spans="1:23" x14ac:dyDescent="0.25">
      <c r="A25">
        <v>18</v>
      </c>
      <c r="B25">
        <v>2521</v>
      </c>
      <c r="C25" t="s">
        <v>83</v>
      </c>
      <c r="D25" t="s">
        <v>23</v>
      </c>
      <c r="E25" t="s">
        <v>84</v>
      </c>
      <c r="F25" t="s">
        <v>85</v>
      </c>
      <c r="G25" t="str">
        <f>"00595770"</f>
        <v>00595770</v>
      </c>
      <c r="H25">
        <v>51</v>
      </c>
      <c r="I25">
        <v>0</v>
      </c>
      <c r="L25">
        <v>10</v>
      </c>
      <c r="M25">
        <v>0</v>
      </c>
      <c r="N25">
        <v>10</v>
      </c>
      <c r="O25">
        <v>0</v>
      </c>
      <c r="P25">
        <v>61</v>
      </c>
      <c r="Q25">
        <v>0</v>
      </c>
      <c r="R25">
        <v>0</v>
      </c>
      <c r="S25">
        <v>0</v>
      </c>
      <c r="T25">
        <v>0</v>
      </c>
      <c r="V25" t="s">
        <v>17</v>
      </c>
      <c r="W25">
        <v>61</v>
      </c>
    </row>
    <row r="26" spans="1:23" x14ac:dyDescent="0.25">
      <c r="A26">
        <v>19</v>
      </c>
      <c r="B26">
        <v>4308</v>
      </c>
      <c r="C26" t="s">
        <v>86</v>
      </c>
      <c r="D26" t="s">
        <v>87</v>
      </c>
      <c r="E26" t="s">
        <v>15</v>
      </c>
      <c r="F26" t="s">
        <v>88</v>
      </c>
      <c r="G26" t="str">
        <f>"00580183"</f>
        <v>00580183</v>
      </c>
      <c r="H26">
        <v>51</v>
      </c>
      <c r="I26">
        <v>0</v>
      </c>
      <c r="M26">
        <v>0</v>
      </c>
      <c r="N26">
        <v>0</v>
      </c>
      <c r="O26">
        <v>0</v>
      </c>
      <c r="P26">
        <v>51</v>
      </c>
      <c r="Q26">
        <v>0</v>
      </c>
      <c r="R26">
        <v>0</v>
      </c>
      <c r="S26">
        <v>3</v>
      </c>
      <c r="T26">
        <v>0</v>
      </c>
      <c r="V26" t="s">
        <v>17</v>
      </c>
      <c r="W26">
        <v>54</v>
      </c>
    </row>
    <row r="27" spans="1:23" x14ac:dyDescent="0.25">
      <c r="A27">
        <v>20</v>
      </c>
      <c r="B27">
        <v>1886</v>
      </c>
      <c r="C27" t="s">
        <v>89</v>
      </c>
      <c r="D27" t="s">
        <v>48</v>
      </c>
      <c r="E27" t="s">
        <v>90</v>
      </c>
      <c r="F27" t="s">
        <v>91</v>
      </c>
      <c r="G27" t="str">
        <f>"00644164"</f>
        <v>00644164</v>
      </c>
      <c r="H27" t="s">
        <v>40</v>
      </c>
      <c r="I27">
        <v>10</v>
      </c>
      <c r="L27">
        <v>10</v>
      </c>
      <c r="M27">
        <v>20</v>
      </c>
      <c r="N27">
        <v>10</v>
      </c>
      <c r="O27">
        <v>0</v>
      </c>
      <c r="P27" t="s">
        <v>92</v>
      </c>
      <c r="Q27">
        <v>21</v>
      </c>
      <c r="R27">
        <v>21</v>
      </c>
      <c r="S27">
        <v>6</v>
      </c>
      <c r="T27" t="s">
        <v>93</v>
      </c>
      <c r="W27" t="s">
        <v>94</v>
      </c>
    </row>
    <row r="28" spans="1:23" x14ac:dyDescent="0.25">
      <c r="A28">
        <v>21</v>
      </c>
      <c r="B28">
        <v>808</v>
      </c>
      <c r="C28" t="s">
        <v>95</v>
      </c>
      <c r="D28" t="s">
        <v>45</v>
      </c>
      <c r="E28" t="s">
        <v>27</v>
      </c>
      <c r="F28" t="s">
        <v>96</v>
      </c>
      <c r="G28" t="str">
        <f>"00626294"</f>
        <v>00626294</v>
      </c>
      <c r="H28">
        <v>60</v>
      </c>
      <c r="I28">
        <v>0</v>
      </c>
      <c r="J28">
        <v>20</v>
      </c>
      <c r="M28">
        <v>20</v>
      </c>
      <c r="N28">
        <v>20</v>
      </c>
      <c r="O28">
        <v>0</v>
      </c>
      <c r="P28">
        <v>100</v>
      </c>
      <c r="Q28">
        <v>9</v>
      </c>
      <c r="R28">
        <v>9</v>
      </c>
      <c r="S28">
        <v>9</v>
      </c>
      <c r="T28">
        <v>0</v>
      </c>
      <c r="W28">
        <v>118</v>
      </c>
    </row>
    <row r="29" spans="1:23" x14ac:dyDescent="0.25">
      <c r="A29">
        <v>22</v>
      </c>
      <c r="B29">
        <v>4999</v>
      </c>
      <c r="C29" t="s">
        <v>97</v>
      </c>
      <c r="D29" t="s">
        <v>15</v>
      </c>
      <c r="E29" t="s">
        <v>35</v>
      </c>
      <c r="F29" t="s">
        <v>98</v>
      </c>
      <c r="G29" t="str">
        <f>"00644560"</f>
        <v>00644560</v>
      </c>
      <c r="H29">
        <v>60</v>
      </c>
      <c r="I29">
        <v>10</v>
      </c>
      <c r="L29">
        <v>10</v>
      </c>
      <c r="M29">
        <v>20</v>
      </c>
      <c r="N29">
        <v>10</v>
      </c>
      <c r="O29">
        <v>0</v>
      </c>
      <c r="P29">
        <v>100</v>
      </c>
      <c r="Q29">
        <v>0</v>
      </c>
      <c r="R29">
        <v>0</v>
      </c>
      <c r="S29">
        <v>0</v>
      </c>
      <c r="T29">
        <v>0</v>
      </c>
      <c r="W29">
        <v>100</v>
      </c>
    </row>
    <row r="30" spans="1:23" x14ac:dyDescent="0.25">
      <c r="A30">
        <v>23</v>
      </c>
      <c r="B30">
        <v>1649</v>
      </c>
      <c r="C30" t="s">
        <v>99</v>
      </c>
      <c r="D30" t="s">
        <v>100</v>
      </c>
      <c r="E30" t="s">
        <v>101</v>
      </c>
      <c r="F30" t="s">
        <v>102</v>
      </c>
      <c r="G30" t="str">
        <f>"00653969"</f>
        <v>00653969</v>
      </c>
      <c r="H30">
        <v>57</v>
      </c>
      <c r="I30">
        <v>10</v>
      </c>
      <c r="J30">
        <v>20</v>
      </c>
      <c r="M30">
        <v>0</v>
      </c>
      <c r="N30">
        <v>20</v>
      </c>
      <c r="O30">
        <v>0</v>
      </c>
      <c r="P30">
        <v>87</v>
      </c>
      <c r="Q30">
        <v>0</v>
      </c>
      <c r="R30">
        <v>0</v>
      </c>
      <c r="S30">
        <v>0</v>
      </c>
      <c r="T30">
        <v>0</v>
      </c>
      <c r="W30">
        <v>87</v>
      </c>
    </row>
    <row r="31" spans="1:23" x14ac:dyDescent="0.25">
      <c r="A31">
        <v>24</v>
      </c>
      <c r="B31">
        <v>5274</v>
      </c>
      <c r="C31" t="s">
        <v>103</v>
      </c>
      <c r="D31" t="s">
        <v>27</v>
      </c>
      <c r="E31" t="s">
        <v>58</v>
      </c>
      <c r="F31" t="s">
        <v>104</v>
      </c>
      <c r="G31" t="str">
        <f>"00647197"</f>
        <v>00647197</v>
      </c>
      <c r="H31">
        <v>60</v>
      </c>
      <c r="I31">
        <v>0</v>
      </c>
      <c r="M31">
        <v>20</v>
      </c>
      <c r="N31">
        <v>0</v>
      </c>
      <c r="O31">
        <v>0</v>
      </c>
      <c r="P31">
        <v>80</v>
      </c>
      <c r="Q31">
        <v>2</v>
      </c>
      <c r="R31">
        <v>2</v>
      </c>
      <c r="S31">
        <v>3</v>
      </c>
      <c r="T31">
        <v>0</v>
      </c>
      <c r="W31">
        <v>85</v>
      </c>
    </row>
    <row r="32" spans="1:23" x14ac:dyDescent="0.25">
      <c r="A32">
        <v>25</v>
      </c>
      <c r="B32">
        <v>4497</v>
      </c>
      <c r="C32" t="s">
        <v>105</v>
      </c>
      <c r="D32" t="s">
        <v>106</v>
      </c>
      <c r="E32" t="s">
        <v>67</v>
      </c>
      <c r="F32" t="s">
        <v>107</v>
      </c>
      <c r="G32" t="str">
        <f>"00653728"</f>
        <v>00653728</v>
      </c>
      <c r="H32">
        <v>51</v>
      </c>
      <c r="I32">
        <v>10</v>
      </c>
      <c r="M32">
        <v>20</v>
      </c>
      <c r="N32">
        <v>0</v>
      </c>
      <c r="O32">
        <v>0</v>
      </c>
      <c r="P32">
        <v>81</v>
      </c>
      <c r="Q32">
        <v>0</v>
      </c>
      <c r="R32">
        <v>0</v>
      </c>
      <c r="S32">
        <v>3</v>
      </c>
      <c r="T32">
        <v>0</v>
      </c>
      <c r="W32">
        <v>84</v>
      </c>
    </row>
    <row r="33" spans="1:23" x14ac:dyDescent="0.25">
      <c r="A33">
        <v>26</v>
      </c>
      <c r="B33">
        <v>2108</v>
      </c>
      <c r="C33" t="s">
        <v>108</v>
      </c>
      <c r="D33" t="s">
        <v>109</v>
      </c>
      <c r="E33" t="s">
        <v>15</v>
      </c>
      <c r="F33" t="s">
        <v>110</v>
      </c>
      <c r="G33" t="str">
        <f>"00611216"</f>
        <v>00611216</v>
      </c>
      <c r="H33">
        <v>57</v>
      </c>
      <c r="I33">
        <v>10</v>
      </c>
      <c r="M33">
        <v>0</v>
      </c>
      <c r="N33">
        <v>0</v>
      </c>
      <c r="O33">
        <v>0</v>
      </c>
      <c r="P33">
        <v>67</v>
      </c>
      <c r="Q33">
        <v>8</v>
      </c>
      <c r="R33">
        <v>8</v>
      </c>
      <c r="S33">
        <v>6</v>
      </c>
      <c r="T33">
        <v>0</v>
      </c>
      <c r="W33">
        <v>81</v>
      </c>
    </row>
    <row r="34" spans="1:23" x14ac:dyDescent="0.25">
      <c r="A34">
        <v>27</v>
      </c>
      <c r="B34">
        <v>4780</v>
      </c>
      <c r="C34" t="s">
        <v>111</v>
      </c>
      <c r="D34" t="s">
        <v>112</v>
      </c>
      <c r="E34" t="s">
        <v>31</v>
      </c>
      <c r="F34" t="s">
        <v>113</v>
      </c>
      <c r="G34" t="str">
        <f>"00539232"</f>
        <v>00539232</v>
      </c>
      <c r="H34">
        <v>57</v>
      </c>
      <c r="I34">
        <v>10</v>
      </c>
      <c r="M34">
        <v>0</v>
      </c>
      <c r="N34">
        <v>0</v>
      </c>
      <c r="O34">
        <v>10</v>
      </c>
      <c r="P34">
        <v>77</v>
      </c>
      <c r="Q34">
        <v>0</v>
      </c>
      <c r="R34">
        <v>0</v>
      </c>
      <c r="S34">
        <v>3</v>
      </c>
      <c r="T34">
        <v>0</v>
      </c>
      <c r="W34">
        <v>80</v>
      </c>
    </row>
    <row r="35" spans="1:23" x14ac:dyDescent="0.25">
      <c r="A35">
        <v>28</v>
      </c>
      <c r="B35">
        <v>5933</v>
      </c>
      <c r="C35" t="s">
        <v>114</v>
      </c>
      <c r="D35" t="s">
        <v>48</v>
      </c>
      <c r="E35" t="s">
        <v>115</v>
      </c>
      <c r="F35" t="s">
        <v>116</v>
      </c>
      <c r="G35" t="str">
        <f>"00480897"</f>
        <v>00480897</v>
      </c>
      <c r="H35">
        <v>60</v>
      </c>
      <c r="I35">
        <v>0</v>
      </c>
      <c r="M35">
        <v>20</v>
      </c>
      <c r="N35">
        <v>0</v>
      </c>
      <c r="O35">
        <v>0</v>
      </c>
      <c r="P35">
        <v>80</v>
      </c>
      <c r="Q35">
        <v>0</v>
      </c>
      <c r="R35">
        <v>0</v>
      </c>
      <c r="S35">
        <v>0</v>
      </c>
      <c r="T35">
        <v>0</v>
      </c>
      <c r="W35">
        <v>80</v>
      </c>
    </row>
    <row r="36" spans="1:23" x14ac:dyDescent="0.25">
      <c r="A36">
        <v>29</v>
      </c>
      <c r="B36">
        <v>2903</v>
      </c>
      <c r="C36" t="s">
        <v>117</v>
      </c>
      <c r="D36" t="s">
        <v>51</v>
      </c>
      <c r="E36" t="s">
        <v>48</v>
      </c>
      <c r="F36" t="s">
        <v>118</v>
      </c>
      <c r="G36" t="str">
        <f>"00650809"</f>
        <v>00650809</v>
      </c>
      <c r="H36">
        <v>60</v>
      </c>
      <c r="I36">
        <v>10</v>
      </c>
      <c r="M36">
        <v>0</v>
      </c>
      <c r="N36">
        <v>0</v>
      </c>
      <c r="O36">
        <v>0</v>
      </c>
      <c r="P36">
        <v>70</v>
      </c>
      <c r="Q36">
        <v>0</v>
      </c>
      <c r="R36">
        <v>0</v>
      </c>
      <c r="S36">
        <v>9</v>
      </c>
      <c r="T36">
        <v>0</v>
      </c>
      <c r="W36">
        <v>79</v>
      </c>
    </row>
    <row r="37" spans="1:23" x14ac:dyDescent="0.25">
      <c r="A37">
        <v>30</v>
      </c>
      <c r="B37">
        <v>4474</v>
      </c>
      <c r="C37" t="s">
        <v>119</v>
      </c>
      <c r="D37" t="s">
        <v>120</v>
      </c>
      <c r="E37" t="s">
        <v>121</v>
      </c>
      <c r="F37" t="s">
        <v>122</v>
      </c>
      <c r="G37" t="str">
        <f>"00649019"</f>
        <v>00649019</v>
      </c>
      <c r="H37">
        <v>51</v>
      </c>
      <c r="I37">
        <v>10</v>
      </c>
      <c r="M37">
        <v>0</v>
      </c>
      <c r="N37">
        <v>0</v>
      </c>
      <c r="O37">
        <v>0</v>
      </c>
      <c r="P37">
        <v>61</v>
      </c>
      <c r="Q37">
        <v>7</v>
      </c>
      <c r="R37">
        <v>7</v>
      </c>
      <c r="S37">
        <v>6</v>
      </c>
      <c r="T37">
        <v>0</v>
      </c>
      <c r="W37">
        <v>74</v>
      </c>
    </row>
    <row r="38" spans="1:23" x14ac:dyDescent="0.25">
      <c r="A38">
        <v>31</v>
      </c>
      <c r="B38">
        <v>654</v>
      </c>
      <c r="C38" t="s">
        <v>123</v>
      </c>
      <c r="D38" t="s">
        <v>31</v>
      </c>
      <c r="E38" t="s">
        <v>124</v>
      </c>
      <c r="F38" t="s">
        <v>125</v>
      </c>
      <c r="G38" t="str">
        <f>"00620800"</f>
        <v>00620800</v>
      </c>
      <c r="H38">
        <v>39</v>
      </c>
      <c r="I38">
        <v>0</v>
      </c>
      <c r="L38">
        <v>20</v>
      </c>
      <c r="M38">
        <v>20</v>
      </c>
      <c r="N38">
        <v>10</v>
      </c>
      <c r="O38">
        <v>0</v>
      </c>
      <c r="P38">
        <v>69</v>
      </c>
      <c r="Q38">
        <v>0</v>
      </c>
      <c r="R38">
        <v>0</v>
      </c>
      <c r="S38">
        <v>0</v>
      </c>
      <c r="T38">
        <v>0</v>
      </c>
      <c r="W38">
        <v>69</v>
      </c>
    </row>
    <row r="39" spans="1:23" x14ac:dyDescent="0.25">
      <c r="A39">
        <v>32</v>
      </c>
      <c r="B39">
        <v>5255</v>
      </c>
      <c r="C39" t="s">
        <v>126</v>
      </c>
      <c r="D39" t="s">
        <v>127</v>
      </c>
      <c r="E39" t="s">
        <v>44</v>
      </c>
      <c r="F39" t="s">
        <v>128</v>
      </c>
      <c r="G39" t="str">
        <f>"00572902"</f>
        <v>00572902</v>
      </c>
      <c r="H39">
        <v>54</v>
      </c>
      <c r="I39">
        <v>0</v>
      </c>
      <c r="M39">
        <v>0</v>
      </c>
      <c r="N39">
        <v>0</v>
      </c>
      <c r="O39">
        <v>0</v>
      </c>
      <c r="P39">
        <v>54</v>
      </c>
      <c r="Q39">
        <v>0</v>
      </c>
      <c r="R39">
        <v>0</v>
      </c>
      <c r="S39">
        <v>9</v>
      </c>
      <c r="T39">
        <v>0</v>
      </c>
      <c r="W39">
        <v>63</v>
      </c>
    </row>
    <row r="40" spans="1:23" x14ac:dyDescent="0.25">
      <c r="A40">
        <v>33</v>
      </c>
      <c r="B40">
        <v>5499</v>
      </c>
      <c r="C40" t="s">
        <v>129</v>
      </c>
      <c r="D40" t="s">
        <v>130</v>
      </c>
      <c r="E40" t="s">
        <v>71</v>
      </c>
      <c r="F40" t="s">
        <v>131</v>
      </c>
      <c r="G40" t="str">
        <f>"00653089"</f>
        <v>00653089</v>
      </c>
      <c r="H40">
        <v>60</v>
      </c>
      <c r="I40">
        <v>0</v>
      </c>
      <c r="M40">
        <v>0</v>
      </c>
      <c r="N40">
        <v>0</v>
      </c>
      <c r="O40">
        <v>0</v>
      </c>
      <c r="P40">
        <v>60</v>
      </c>
      <c r="Q40">
        <v>0</v>
      </c>
      <c r="R40">
        <v>0</v>
      </c>
      <c r="S40">
        <v>3</v>
      </c>
      <c r="T40">
        <v>0</v>
      </c>
      <c r="W40">
        <v>63</v>
      </c>
    </row>
    <row r="41" spans="1:23" x14ac:dyDescent="0.25">
      <c r="A41">
        <v>34</v>
      </c>
      <c r="B41">
        <v>1353</v>
      </c>
      <c r="C41" t="s">
        <v>132</v>
      </c>
      <c r="D41" t="s">
        <v>133</v>
      </c>
      <c r="E41" t="s">
        <v>27</v>
      </c>
      <c r="F41" t="s">
        <v>134</v>
      </c>
      <c r="G41" t="str">
        <f>"00653500"</f>
        <v>00653500</v>
      </c>
      <c r="H41" t="s">
        <v>135</v>
      </c>
      <c r="I41">
        <v>0</v>
      </c>
      <c r="M41">
        <v>0</v>
      </c>
      <c r="N41">
        <v>0</v>
      </c>
      <c r="O41">
        <v>0</v>
      </c>
      <c r="P41" t="s">
        <v>135</v>
      </c>
      <c r="Q41">
        <v>0</v>
      </c>
      <c r="R41">
        <v>0</v>
      </c>
      <c r="S41">
        <v>3</v>
      </c>
      <c r="T41">
        <v>0</v>
      </c>
      <c r="W41" t="s">
        <v>136</v>
      </c>
    </row>
    <row r="42" spans="1:23" x14ac:dyDescent="0.25">
      <c r="A42">
        <v>35</v>
      </c>
      <c r="B42">
        <v>4656</v>
      </c>
      <c r="C42" t="s">
        <v>137</v>
      </c>
      <c r="D42" t="s">
        <v>38</v>
      </c>
      <c r="E42" t="s">
        <v>130</v>
      </c>
      <c r="F42" t="s">
        <v>138</v>
      </c>
      <c r="G42" t="str">
        <f>"00629813"</f>
        <v>00629813</v>
      </c>
      <c r="H42">
        <v>48</v>
      </c>
      <c r="I42">
        <v>0</v>
      </c>
      <c r="M42">
        <v>0</v>
      </c>
      <c r="N42">
        <v>0</v>
      </c>
      <c r="O42">
        <v>0</v>
      </c>
      <c r="P42">
        <v>48</v>
      </c>
      <c r="Q42">
        <v>0</v>
      </c>
      <c r="R42">
        <v>0</v>
      </c>
      <c r="S42">
        <v>3</v>
      </c>
      <c r="T42">
        <v>0</v>
      </c>
      <c r="W42">
        <v>51</v>
      </c>
    </row>
    <row r="43" spans="1:23" x14ac:dyDescent="0.25">
      <c r="A43">
        <v>36</v>
      </c>
      <c r="B43">
        <v>3557</v>
      </c>
      <c r="C43" t="s">
        <v>139</v>
      </c>
      <c r="D43" t="s">
        <v>70</v>
      </c>
      <c r="E43" t="s">
        <v>130</v>
      </c>
      <c r="F43" t="s">
        <v>140</v>
      </c>
      <c r="G43" t="str">
        <f>"00651419"</f>
        <v>00651419</v>
      </c>
      <c r="H43">
        <v>51</v>
      </c>
      <c r="I43">
        <v>0</v>
      </c>
      <c r="M43">
        <v>0</v>
      </c>
      <c r="N43">
        <v>0</v>
      </c>
      <c r="O43">
        <v>0</v>
      </c>
      <c r="P43">
        <v>51</v>
      </c>
      <c r="Q43">
        <v>0</v>
      </c>
      <c r="R43">
        <v>0</v>
      </c>
      <c r="S43">
        <v>0</v>
      </c>
      <c r="T43">
        <v>0</v>
      </c>
      <c r="W43">
        <v>51</v>
      </c>
    </row>
    <row r="44" spans="1:23" x14ac:dyDescent="0.25">
      <c r="A44">
        <v>37</v>
      </c>
      <c r="B44">
        <v>1403</v>
      </c>
      <c r="C44" t="s">
        <v>141</v>
      </c>
      <c r="D44" t="s">
        <v>44</v>
      </c>
      <c r="E44" t="s">
        <v>142</v>
      </c>
      <c r="F44" t="s">
        <v>143</v>
      </c>
      <c r="G44" t="str">
        <f>"00653516"</f>
        <v>00653516</v>
      </c>
      <c r="H44">
        <v>48</v>
      </c>
      <c r="I44">
        <v>0</v>
      </c>
      <c r="M44">
        <v>0</v>
      </c>
      <c r="N44">
        <v>0</v>
      </c>
      <c r="O44">
        <v>0</v>
      </c>
      <c r="P44">
        <v>48</v>
      </c>
      <c r="Q44">
        <v>0</v>
      </c>
      <c r="R44">
        <v>0</v>
      </c>
      <c r="S44">
        <v>0</v>
      </c>
      <c r="T44">
        <v>0</v>
      </c>
      <c r="W44">
        <v>48</v>
      </c>
    </row>
    <row r="46" spans="1:23" x14ac:dyDescent="0.25">
      <c r="A46" t="s">
        <v>144</v>
      </c>
    </row>
    <row r="47" spans="1:23" x14ac:dyDescent="0.25">
      <c r="A47" t="s">
        <v>145</v>
      </c>
    </row>
    <row r="48" spans="1:23" x14ac:dyDescent="0.25">
      <c r="A48" t="s">
        <v>146</v>
      </c>
    </row>
    <row r="49" spans="1:1" x14ac:dyDescent="0.25">
      <c r="A49" t="s">
        <v>147</v>
      </c>
    </row>
    <row r="50" spans="1:1" x14ac:dyDescent="0.25">
      <c r="A50" t="s">
        <v>148</v>
      </c>
    </row>
    <row r="51" spans="1:1" x14ac:dyDescent="0.25">
      <c r="A51" t="s">
        <v>149</v>
      </c>
    </row>
    <row r="52" spans="1:1" x14ac:dyDescent="0.25">
      <c r="A52" t="s">
        <v>150</v>
      </c>
    </row>
    <row r="53" spans="1:1" x14ac:dyDescent="0.25">
      <c r="A53" t="s">
        <v>151</v>
      </c>
    </row>
    <row r="54" spans="1:1" x14ac:dyDescent="0.25">
      <c r="A54" t="s">
        <v>152</v>
      </c>
    </row>
    <row r="55" spans="1:1" x14ac:dyDescent="0.25">
      <c r="A55" t="s">
        <v>153</v>
      </c>
    </row>
    <row r="56" spans="1:1" x14ac:dyDescent="0.25">
      <c r="A56" t="s">
        <v>154</v>
      </c>
    </row>
    <row r="57" spans="1:1" x14ac:dyDescent="0.25">
      <c r="A57" t="s">
        <v>155</v>
      </c>
    </row>
    <row r="58" spans="1:1" x14ac:dyDescent="0.25">
      <c r="A58" t="s">
        <v>156</v>
      </c>
    </row>
    <row r="59" spans="1:1" x14ac:dyDescent="0.25">
      <c r="A59" t="s">
        <v>157</v>
      </c>
    </row>
    <row r="60" spans="1:1" x14ac:dyDescent="0.25">
      <c r="A60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2021-10-27T09:18:33Z</dcterms:created>
  <dcterms:modified xsi:type="dcterms:W3CDTF">2021-10-27T09:18:35Z</dcterms:modified>
</cp:coreProperties>
</file>